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19\Пломбы ЦИП\401Q_Пломбы\"/>
    </mc:Choice>
  </mc:AlternateContent>
  <bookViews>
    <workbookView xWindow="-15" yWindow="6390" windowWidth="28830" windowHeight="6450"/>
  </bookViews>
  <sheets>
    <sheet name="кол-во" sheetId="5" r:id="rId1"/>
    <sheet name="Условия поставки" sheetId="2" r:id="rId2"/>
  </sheets>
  <definedNames>
    <definedName name="_xlnm._FilterDatabase" localSheetId="0" hidden="1">'кол-во'!$A$5:$AA$30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" i="5" l="1"/>
  <c r="Q8" i="5"/>
  <c r="Q9" i="5"/>
  <c r="Q10" i="5"/>
  <c r="Q11" i="5"/>
  <c r="Q12" i="5"/>
  <c r="Q13" i="5"/>
  <c r="Q14" i="5"/>
  <c r="Q15" i="5"/>
  <c r="Q16" i="5"/>
  <c r="Q17" i="5"/>
  <c r="Q18" i="5"/>
  <c r="Q19" i="5"/>
  <c r="Q20" i="5"/>
  <c r="Q21" i="5"/>
  <c r="Q22" i="5"/>
  <c r="Q23" i="5"/>
  <c r="Q24" i="5"/>
  <c r="Q25" i="5"/>
  <c r="Q26" i="5"/>
  <c r="Q27" i="5"/>
  <c r="Q28" i="5"/>
  <c r="Q29" i="5"/>
  <c r="Q6" i="5"/>
  <c r="I30" i="5"/>
  <c r="Q30" i="5" l="1"/>
  <c r="J30" i="5" l="1"/>
  <c r="K30" i="5"/>
  <c r="L30" i="5"/>
  <c r="M30" i="5"/>
  <c r="N30" i="5"/>
  <c r="O30" i="5"/>
  <c r="P30" i="5"/>
  <c r="H30" i="5"/>
</calcChain>
</file>

<file path=xl/sharedStrings.xml><?xml version="1.0" encoding="utf-8"?>
<sst xmlns="http://schemas.openxmlformats.org/spreadsheetml/2006/main" count="221" uniqueCount="108">
  <si>
    <t>305C</t>
  </si>
  <si>
    <t>Разрядники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</si>
  <si>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</si>
  <si>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</si>
  <si>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</si>
  <si>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</si>
  <si>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</si>
  <si>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</si>
  <si>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</si>
  <si>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</si>
  <si>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</si>
  <si>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Итого</t>
  </si>
  <si>
    <t>№</t>
  </si>
  <si>
    <t>Материал</t>
  </si>
  <si>
    <t>Краткий текст материала</t>
  </si>
  <si>
    <t>КВД</t>
  </si>
  <si>
    <t>Номер лота</t>
  </si>
  <si>
    <t>Номер ТЗ</t>
  </si>
  <si>
    <t>ЕИ</t>
  </si>
  <si>
    <t>Кол-во</t>
  </si>
  <si>
    <t>ШТ</t>
  </si>
  <si>
    <t>ИТОГО</t>
  </si>
  <si>
    <t>Филиал</t>
  </si>
  <si>
    <t>Адрес доставки</t>
  </si>
  <si>
    <t>Способ доставки</t>
  </si>
  <si>
    <t>Срок поставки</t>
  </si>
  <si>
    <t>ПАО "МРСК Центра и Приволжья" филиал "Владимирэнерго", Владимирская обл., пос. Боголюбово, ул. Пушкина, 3 а</t>
  </si>
  <si>
    <t>Автотранспорт</t>
  </si>
  <si>
    <t>филиал "Ивэнерго" ПАО "МРСК Центар и Приволжья", г.Иваново, ул. Отдельная, территория ПС "Ив-6"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</si>
  <si>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</si>
  <si>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</si>
  <si>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</si>
  <si>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</si>
  <si>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</si>
  <si>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</si>
  <si>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</si>
  <si>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</si>
  <si>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</si>
  <si>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</si>
  <si>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</si>
  <si>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</si>
  <si>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</si>
  <si>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</si>
  <si>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</si>
  <si>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</si>
  <si>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</si>
  <si>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</si>
  <si>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</si>
  <si>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</si>
  <si>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</si>
  <si>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</si>
  <si>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</si>
  <si>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"Рязаньэнерго" ПАО "МРСК Центра и Приволжья", г. Рязань, Куйбышевское шоссе, д. 22 "а"</t>
  </si>
  <si>
    <t>филиал "Удмуртэнерго" ПАО "МРСК Центар и Приволжья", г. Ижевск, Воткинское шоссе, 105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</si>
  <si>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</si>
  <si>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</si>
  <si>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ПАО "МРСК Центра и Приволжья" филиал "Тулэнерго", ПО "Тульские электрические сети", г.Тула, ул.Щегловская засека, д.24</t>
  </si>
  <si>
    <t>ПАО "МРСК Центра и Приволжья" филиал "Тулэнерго", ПО "Новомосковские электрические сети", 301652, Тульская область, г.Новомосковск, ул. Первомайская, д.85</t>
  </si>
  <si>
    <t>ПАО "МРСК Центра и Приволжья" филиал "Тулэнерго", ПО "Суворовские электрические сети", 301430, Тульская область, г. Суворов, ул. Островского, д.2</t>
  </si>
  <si>
    <t>401Q</t>
  </si>
  <si>
    <t>Пломбировочные материалы</t>
  </si>
  <si>
    <t>2031197</t>
  </si>
  <si>
    <t>Пломба свинцовая d10</t>
  </si>
  <si>
    <t>2223931</t>
  </si>
  <si>
    <t>Пломба охранная роторная Твист-М</t>
  </si>
  <si>
    <t>2226434</t>
  </si>
  <si>
    <t>Пломба контрольная ПК-91 РХ-3</t>
  </si>
  <si>
    <t>2229689</t>
  </si>
  <si>
    <t>Пломба-наклейка 25х70</t>
  </si>
  <si>
    <t>2252585</t>
  </si>
  <si>
    <t>Пломба охранная пластиковая Эксперт</t>
  </si>
  <si>
    <t>2252586</t>
  </si>
  <si>
    <t>Пломба-наклейка тип-ПС 27х76 с логотипом</t>
  </si>
  <si>
    <t>2262790</t>
  </si>
  <si>
    <t>Пломба-наклейка 27х100</t>
  </si>
  <si>
    <t>2267230</t>
  </si>
  <si>
    <t>Пломба-наклейка Барьер 100х20</t>
  </si>
  <si>
    <t>2272415</t>
  </si>
  <si>
    <t>Пломба-индикатор АНТИ-МАГНИТ</t>
  </si>
  <si>
    <t>2279298</t>
  </si>
  <si>
    <t>2280366</t>
  </si>
  <si>
    <t>Пломба-наклейка Барьер 20х60</t>
  </si>
  <si>
    <t>2285479</t>
  </si>
  <si>
    <t>Пломба охранная пластиковая Карат</t>
  </si>
  <si>
    <t>2314498</t>
  </si>
  <si>
    <t>Пломба охранная пластиковая Гарант</t>
  </si>
  <si>
    <t>2323203</t>
  </si>
  <si>
    <t>Пломба-наклейка АНТИ-МАГНИТ Ф1АМ</t>
  </si>
  <si>
    <t>2327264</t>
  </si>
  <si>
    <t>Пломба контрольная пластиковая Защелка</t>
  </si>
  <si>
    <t>2338240</t>
  </si>
  <si>
    <t>Пломба-наклейка Контур Термо27х76 с лог.</t>
  </si>
  <si>
    <t>2344339</t>
  </si>
  <si>
    <t>Пломба свинцовая d8</t>
  </si>
  <si>
    <t>2344513</t>
  </si>
  <si>
    <t>Пломба-наклейка 22х66</t>
  </si>
  <si>
    <t>2347473</t>
  </si>
  <si>
    <t>Пломба-наклейка АНТИ-МАГНИТ АМ-ТФ-3</t>
  </si>
  <si>
    <t>2349107</t>
  </si>
  <si>
    <t>Пломба-наклейка Контур Термо 50х150</t>
  </si>
  <si>
    <t>2356527</t>
  </si>
  <si>
    <t>Пломба-наклейк.АНТИ-МАГНИТ Ф1АМ Контраст</t>
  </si>
  <si>
    <t>2357893</t>
  </si>
  <si>
    <t>Пломба-наклейка МагнеТ 25х60</t>
  </si>
  <si>
    <t>Пломба-индикатор антимагн. с логот.20х65</t>
  </si>
  <si>
    <t>2360211</t>
  </si>
  <si>
    <t>Наклейка номерная 22х66</t>
  </si>
  <si>
    <t>В течение 10 календарных дней с момента подачи заявки от филиала, не ранее 01.04.2019, но не позднее 31.12.2019г.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</si>
</sst>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Fill="1"/>
    <xf numFmtId="0" fontId="2" fillId="0" borderId="0" xfId="0" applyFont="1"/>
    <xf numFmtId="0" fontId="1" fillId="0" borderId="0" xfId="0" applyFont="1" applyBorder="1"/>
    <xf numFmtId="0" fontId="1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/>
    <xf numFmtId="4" fontId="3" fillId="0" borderId="1" xfId="0" applyNumberFormat="1" applyFont="1" applyFill="1" applyBorder="1" applyAlignment="1">
      <alignment horizontal="right"/>
    </xf>
    <xf numFmtId="0" fontId="2" fillId="0" borderId="0" xfId="0" applyFont="1" applyBorder="1"/>
    <xf numFmtId="4" fontId="3" fillId="0" borderId="0" xfId="0" applyNumberFormat="1" applyFont="1" applyFill="1" applyBorder="1"/>
    <xf numFmtId="0" fontId="3" fillId="0" borderId="0" xfId="0" applyFont="1" applyFill="1" applyBorder="1"/>
    <xf numFmtId="0" fontId="0" fillId="0" borderId="0" xfId="0" applyFill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7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right" vertical="center" wrapText="1"/>
    </xf>
    <xf numFmtId="4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4" fontId="0" fillId="0" borderId="0" xfId="0" applyNumberFormat="1"/>
    <xf numFmtId="0" fontId="9" fillId="0" borderId="0" xfId="0" applyFont="1"/>
    <xf numFmtId="4" fontId="1" fillId="0" borderId="0" xfId="0" applyNumberFormat="1" applyFont="1"/>
    <xf numFmtId="4" fontId="4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42"/>
  <sheetViews>
    <sheetView tabSelected="1" zoomScale="90" zoomScaleNormal="90" workbookViewId="0">
      <pane xSplit="2" ySplit="5" topLeftCell="C27" activePane="bottomRight" state="frozen"/>
      <selection pane="topRight" activeCell="C1" sqref="C1"/>
      <selection pane="bottomLeft" activeCell="A5" sqref="A5"/>
      <selection pane="bottomRight" activeCell="O9" sqref="O9"/>
    </sheetView>
  </sheetViews>
  <sheetFormatPr defaultRowHeight="15" x14ac:dyDescent="0.25"/>
  <cols>
    <col min="1" max="1" width="6.42578125" customWidth="1"/>
    <col min="2" max="2" width="11.85546875" customWidth="1"/>
    <col min="3" max="3" width="22.5703125" customWidth="1"/>
    <col min="4" max="4" width="6.42578125" customWidth="1"/>
    <col min="6" max="6" width="6.85546875" customWidth="1"/>
    <col min="7" max="7" width="6.42578125" customWidth="1"/>
    <col min="8" max="8" width="12.140625" customWidth="1"/>
    <col min="9" max="9" width="10.140625" style="37" customWidth="1"/>
    <col min="10" max="10" width="11" customWidth="1"/>
    <col min="11" max="11" width="11.140625" customWidth="1"/>
    <col min="12" max="12" width="11.5703125" customWidth="1"/>
    <col min="13" max="13" width="11.140625" customWidth="1"/>
    <col min="14" max="14" width="10.28515625" customWidth="1"/>
    <col min="15" max="15" width="14" customWidth="1"/>
    <col min="16" max="16" width="11.28515625" customWidth="1"/>
    <col min="17" max="17" width="18.7109375" customWidth="1"/>
  </cols>
  <sheetData>
    <row r="2" spans="1:27" s="1" customFormat="1" ht="12.75" x14ac:dyDescent="0.2">
      <c r="B2" s="38" t="s">
        <v>59</v>
      </c>
      <c r="C2" s="38" t="s">
        <v>60</v>
      </c>
      <c r="F2" s="2"/>
      <c r="I2" s="39"/>
      <c r="Q2" s="3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s="1" customFormat="1" ht="11.25" x14ac:dyDescent="0.2">
      <c r="F3" s="2"/>
      <c r="I3" s="39"/>
      <c r="Q3" s="3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s="28" customFormat="1" ht="22.5" customHeight="1" x14ac:dyDescent="0.25">
      <c r="F4" s="36"/>
      <c r="H4" s="43" t="s">
        <v>2</v>
      </c>
      <c r="I4" s="43" t="s">
        <v>3</v>
      </c>
      <c r="J4" s="43" t="s">
        <v>4</v>
      </c>
      <c r="K4" s="43" t="s">
        <v>5</v>
      </c>
      <c r="L4" s="43" t="s">
        <v>6</v>
      </c>
      <c r="M4" s="43" t="s">
        <v>7</v>
      </c>
      <c r="N4" s="43" t="s">
        <v>8</v>
      </c>
      <c r="O4" s="43" t="s">
        <v>9</v>
      </c>
      <c r="P4" s="43" t="s">
        <v>10</v>
      </c>
      <c r="Q4" s="42" t="s">
        <v>11</v>
      </c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7" s="28" customFormat="1" ht="21" x14ac:dyDescent="0.25">
      <c r="A5" s="25" t="s">
        <v>12</v>
      </c>
      <c r="B5" s="26" t="s">
        <v>13</v>
      </c>
      <c r="C5" s="26" t="s">
        <v>14</v>
      </c>
      <c r="D5" s="26" t="s">
        <v>15</v>
      </c>
      <c r="E5" s="26" t="s">
        <v>16</v>
      </c>
      <c r="F5" s="6" t="s">
        <v>17</v>
      </c>
      <c r="G5" s="26" t="s">
        <v>18</v>
      </c>
      <c r="H5" s="6" t="s">
        <v>19</v>
      </c>
      <c r="I5" s="6" t="s">
        <v>19</v>
      </c>
      <c r="J5" s="6" t="s">
        <v>19</v>
      </c>
      <c r="K5" s="6" t="s">
        <v>19</v>
      </c>
      <c r="L5" s="6" t="s">
        <v>19</v>
      </c>
      <c r="M5" s="6" t="s">
        <v>19</v>
      </c>
      <c r="N5" s="6" t="s">
        <v>19</v>
      </c>
      <c r="O5" s="6" t="s">
        <v>19</v>
      </c>
      <c r="P5" s="6" t="s">
        <v>19</v>
      </c>
      <c r="Q5" s="6" t="s">
        <v>19</v>
      </c>
      <c r="R5" s="27"/>
      <c r="S5" s="27"/>
      <c r="T5" s="7"/>
      <c r="U5" s="7"/>
      <c r="V5" s="7"/>
      <c r="W5" s="7"/>
      <c r="X5" s="7"/>
      <c r="Y5" s="27"/>
      <c r="Z5" s="27"/>
      <c r="AA5" s="27"/>
    </row>
    <row r="6" spans="1:27" s="28" customFormat="1" ht="16.5" customHeight="1" x14ac:dyDescent="0.25">
      <c r="A6" s="25">
        <v>1</v>
      </c>
      <c r="B6" s="29" t="s">
        <v>61</v>
      </c>
      <c r="C6" s="30" t="s">
        <v>62</v>
      </c>
      <c r="D6" s="31"/>
      <c r="E6" s="32" t="s">
        <v>59</v>
      </c>
      <c r="F6" s="32"/>
      <c r="G6" s="32" t="s">
        <v>20</v>
      </c>
      <c r="H6" s="33">
        <v>4</v>
      </c>
      <c r="I6" s="40"/>
      <c r="J6" s="33"/>
      <c r="K6" s="33">
        <v>7</v>
      </c>
      <c r="L6" s="33"/>
      <c r="M6" s="33"/>
      <c r="N6" s="33"/>
      <c r="O6" s="33">
        <v>1</v>
      </c>
      <c r="P6" s="33"/>
      <c r="Q6" s="41">
        <f t="shared" ref="Q6:Q29" si="0">H6+I6+J6+K6+L6+M6+N6+O6+P6</f>
        <v>12</v>
      </c>
      <c r="R6" s="27"/>
      <c r="S6" s="27"/>
      <c r="T6" s="34"/>
      <c r="U6" s="35"/>
      <c r="V6" s="34"/>
      <c r="W6" s="34"/>
      <c r="X6" s="34"/>
      <c r="Y6" s="27"/>
      <c r="Z6" s="27"/>
      <c r="AA6" s="27"/>
    </row>
    <row r="7" spans="1:27" s="28" customFormat="1" ht="21" x14ac:dyDescent="0.25">
      <c r="A7" s="25">
        <v>2</v>
      </c>
      <c r="B7" s="29" t="s">
        <v>63</v>
      </c>
      <c r="C7" s="30" t="s">
        <v>64</v>
      </c>
      <c r="D7" s="31"/>
      <c r="E7" s="32" t="s">
        <v>59</v>
      </c>
      <c r="F7" s="32"/>
      <c r="G7" s="32" t="s">
        <v>20</v>
      </c>
      <c r="H7" s="33">
        <v>13692</v>
      </c>
      <c r="I7" s="40"/>
      <c r="J7" s="33">
        <v>48000</v>
      </c>
      <c r="K7" s="33"/>
      <c r="L7" s="33"/>
      <c r="M7" s="33">
        <v>233000</v>
      </c>
      <c r="N7" s="33">
        <v>42000</v>
      </c>
      <c r="O7" s="33"/>
      <c r="P7" s="33">
        <v>14000</v>
      </c>
      <c r="Q7" s="41">
        <f t="shared" si="0"/>
        <v>350692</v>
      </c>
      <c r="R7" s="27"/>
      <c r="S7" s="27"/>
      <c r="T7" s="34"/>
      <c r="U7" s="35"/>
      <c r="V7" s="34"/>
      <c r="W7" s="34"/>
      <c r="X7" s="34"/>
      <c r="Y7" s="27"/>
      <c r="Z7" s="27"/>
      <c r="AA7" s="27"/>
    </row>
    <row r="8" spans="1:27" s="28" customFormat="1" ht="23.25" customHeight="1" x14ac:dyDescent="0.25">
      <c r="A8" s="25">
        <v>3</v>
      </c>
      <c r="B8" s="29" t="s">
        <v>65</v>
      </c>
      <c r="C8" s="30" t="s">
        <v>66</v>
      </c>
      <c r="D8" s="31"/>
      <c r="E8" s="32" t="s">
        <v>59</v>
      </c>
      <c r="F8" s="32"/>
      <c r="G8" s="32" t="s">
        <v>20</v>
      </c>
      <c r="H8" s="33"/>
      <c r="I8" s="40"/>
      <c r="J8" s="33"/>
      <c r="K8" s="33"/>
      <c r="L8" s="33"/>
      <c r="M8" s="33">
        <v>27000</v>
      </c>
      <c r="N8" s="33"/>
      <c r="O8" s="33"/>
      <c r="P8" s="33">
        <v>19000</v>
      </c>
      <c r="Q8" s="41">
        <f t="shared" si="0"/>
        <v>46000</v>
      </c>
      <c r="R8" s="27"/>
      <c r="S8" s="27"/>
      <c r="T8" s="34"/>
      <c r="U8" s="35"/>
      <c r="V8" s="34"/>
      <c r="W8" s="34"/>
      <c r="X8" s="34"/>
      <c r="Y8" s="27"/>
      <c r="Z8" s="27"/>
      <c r="AA8" s="27"/>
    </row>
    <row r="9" spans="1:27" s="28" customFormat="1" ht="17.25" customHeight="1" x14ac:dyDescent="0.25">
      <c r="A9" s="25">
        <v>4</v>
      </c>
      <c r="B9" s="29" t="s">
        <v>67</v>
      </c>
      <c r="C9" s="30" t="s">
        <v>68</v>
      </c>
      <c r="D9" s="31"/>
      <c r="E9" s="32" t="s">
        <v>59</v>
      </c>
      <c r="F9" s="32"/>
      <c r="G9" s="32" t="s">
        <v>20</v>
      </c>
      <c r="H9" s="33">
        <v>2296</v>
      </c>
      <c r="I9" s="40"/>
      <c r="J9" s="33"/>
      <c r="K9" s="33"/>
      <c r="L9" s="33"/>
      <c r="M9" s="33">
        <v>13500</v>
      </c>
      <c r="N9" s="33"/>
      <c r="O9" s="33"/>
      <c r="P9" s="33"/>
      <c r="Q9" s="41">
        <f t="shared" si="0"/>
        <v>15796</v>
      </c>
      <c r="R9" s="27"/>
      <c r="S9" s="27"/>
      <c r="T9" s="34"/>
      <c r="U9" s="35"/>
      <c r="V9" s="34"/>
      <c r="W9" s="34"/>
      <c r="X9" s="34"/>
      <c r="Y9" s="27"/>
      <c r="Z9" s="27"/>
      <c r="AA9" s="27"/>
    </row>
    <row r="10" spans="1:27" s="28" customFormat="1" ht="21" x14ac:dyDescent="0.25">
      <c r="A10" s="25">
        <v>5</v>
      </c>
      <c r="B10" s="29" t="s">
        <v>69</v>
      </c>
      <c r="C10" s="30" t="s">
        <v>70</v>
      </c>
      <c r="D10" s="31"/>
      <c r="E10" s="32" t="s">
        <v>59</v>
      </c>
      <c r="F10" s="32"/>
      <c r="G10" s="32" t="s">
        <v>20</v>
      </c>
      <c r="H10" s="33"/>
      <c r="I10" s="40"/>
      <c r="J10" s="33"/>
      <c r="K10" s="33"/>
      <c r="L10" s="33"/>
      <c r="M10" s="33">
        <v>22000</v>
      </c>
      <c r="N10" s="33"/>
      <c r="O10" s="33">
        <v>14000</v>
      </c>
      <c r="P10" s="33"/>
      <c r="Q10" s="41">
        <f t="shared" si="0"/>
        <v>36000</v>
      </c>
      <c r="R10" s="27"/>
      <c r="S10" s="27"/>
      <c r="T10" s="34"/>
      <c r="U10" s="35"/>
      <c r="V10" s="34"/>
      <c r="W10" s="34"/>
      <c r="X10" s="34"/>
      <c r="Y10" s="27"/>
      <c r="Z10" s="27"/>
      <c r="AA10" s="27"/>
    </row>
    <row r="11" spans="1:27" s="28" customFormat="1" ht="21" x14ac:dyDescent="0.25">
      <c r="A11" s="25">
        <v>6</v>
      </c>
      <c r="B11" s="29" t="s">
        <v>71</v>
      </c>
      <c r="C11" s="30" t="s">
        <v>72</v>
      </c>
      <c r="D11" s="31"/>
      <c r="E11" s="32" t="s">
        <v>59</v>
      </c>
      <c r="F11" s="32"/>
      <c r="G11" s="32" t="s">
        <v>20</v>
      </c>
      <c r="H11" s="33"/>
      <c r="I11" s="40"/>
      <c r="J11" s="33">
        <v>7100</v>
      </c>
      <c r="K11" s="33"/>
      <c r="L11" s="33"/>
      <c r="M11" s="33"/>
      <c r="N11" s="33"/>
      <c r="O11" s="33"/>
      <c r="P11" s="33">
        <v>27000</v>
      </c>
      <c r="Q11" s="41">
        <f t="shared" si="0"/>
        <v>34100</v>
      </c>
      <c r="R11" s="27"/>
      <c r="S11" s="27"/>
      <c r="T11" s="34"/>
      <c r="U11" s="35"/>
      <c r="V11" s="34"/>
      <c r="W11" s="34"/>
      <c r="X11" s="34"/>
      <c r="Y11" s="27"/>
      <c r="Z11" s="27"/>
      <c r="AA11" s="27"/>
    </row>
    <row r="12" spans="1:27" s="28" customFormat="1" ht="30" customHeight="1" x14ac:dyDescent="0.25">
      <c r="A12" s="25">
        <v>7</v>
      </c>
      <c r="B12" s="29" t="s">
        <v>73</v>
      </c>
      <c r="C12" s="30" t="s">
        <v>74</v>
      </c>
      <c r="D12" s="31"/>
      <c r="E12" s="32" t="s">
        <v>59</v>
      </c>
      <c r="F12" s="32"/>
      <c r="G12" s="32" t="s">
        <v>20</v>
      </c>
      <c r="H12" s="33">
        <v>600</v>
      </c>
      <c r="I12" s="40"/>
      <c r="J12" s="33"/>
      <c r="K12" s="33">
        <v>5046</v>
      </c>
      <c r="L12" s="33"/>
      <c r="M12" s="33">
        <v>411000</v>
      </c>
      <c r="N12" s="33"/>
      <c r="O12" s="33"/>
      <c r="P12" s="33"/>
      <c r="Q12" s="41">
        <f t="shared" si="0"/>
        <v>416646</v>
      </c>
      <c r="R12" s="27"/>
      <c r="S12" s="27"/>
      <c r="T12" s="34"/>
      <c r="U12" s="35"/>
      <c r="V12" s="34"/>
      <c r="W12" s="34"/>
      <c r="X12" s="34"/>
      <c r="Y12" s="27"/>
      <c r="Z12" s="27"/>
      <c r="AA12" s="27"/>
    </row>
    <row r="13" spans="1:27" s="28" customFormat="1" ht="21" x14ac:dyDescent="0.25">
      <c r="A13" s="25">
        <v>8</v>
      </c>
      <c r="B13" s="29" t="s">
        <v>75</v>
      </c>
      <c r="C13" s="30" t="s">
        <v>76</v>
      </c>
      <c r="D13" s="31"/>
      <c r="E13" s="32" t="s">
        <v>59</v>
      </c>
      <c r="F13" s="32"/>
      <c r="G13" s="32" t="s">
        <v>20</v>
      </c>
      <c r="H13" s="33"/>
      <c r="I13" s="40"/>
      <c r="J13" s="33"/>
      <c r="K13" s="33"/>
      <c r="L13" s="33">
        <v>1500</v>
      </c>
      <c r="M13" s="33"/>
      <c r="N13" s="33"/>
      <c r="O13" s="33"/>
      <c r="P13" s="33"/>
      <c r="Q13" s="41">
        <f t="shared" si="0"/>
        <v>1500</v>
      </c>
      <c r="R13" s="27"/>
      <c r="S13" s="27"/>
      <c r="T13" s="34"/>
      <c r="U13" s="35"/>
      <c r="V13" s="34"/>
      <c r="W13" s="34"/>
      <c r="X13" s="34"/>
      <c r="Y13" s="27"/>
      <c r="Z13" s="27"/>
      <c r="AA13" s="27"/>
    </row>
    <row r="14" spans="1:27" s="28" customFormat="1" ht="21" x14ac:dyDescent="0.25">
      <c r="A14" s="25">
        <v>9</v>
      </c>
      <c r="B14" s="29" t="s">
        <v>77</v>
      </c>
      <c r="C14" s="30" t="s">
        <v>78</v>
      </c>
      <c r="D14" s="31"/>
      <c r="E14" s="32" t="s">
        <v>59</v>
      </c>
      <c r="F14" s="32"/>
      <c r="G14" s="32" t="s">
        <v>20</v>
      </c>
      <c r="H14" s="33">
        <v>4500</v>
      </c>
      <c r="I14" s="40"/>
      <c r="J14" s="33">
        <v>3800</v>
      </c>
      <c r="K14" s="33"/>
      <c r="L14" s="33">
        <v>225500</v>
      </c>
      <c r="M14" s="33">
        <v>98210</v>
      </c>
      <c r="N14" s="33"/>
      <c r="O14" s="33">
        <v>3000</v>
      </c>
      <c r="P14" s="33">
        <v>10800</v>
      </c>
      <c r="Q14" s="41">
        <f t="shared" si="0"/>
        <v>345810</v>
      </c>
      <c r="R14" s="27"/>
      <c r="S14" s="27"/>
      <c r="T14" s="34"/>
      <c r="U14" s="35"/>
      <c r="V14" s="34"/>
      <c r="W14" s="34"/>
      <c r="X14" s="34"/>
      <c r="Y14" s="27"/>
      <c r="Z14" s="27"/>
      <c r="AA14" s="27"/>
    </row>
    <row r="15" spans="1:27" s="28" customFormat="1" ht="17.25" customHeight="1" x14ac:dyDescent="0.25">
      <c r="A15" s="25">
        <v>10</v>
      </c>
      <c r="B15" s="29" t="s">
        <v>79</v>
      </c>
      <c r="C15" s="30" t="s">
        <v>62</v>
      </c>
      <c r="D15" s="31"/>
      <c r="E15" s="32" t="s">
        <v>59</v>
      </c>
      <c r="F15" s="32"/>
      <c r="G15" s="32" t="s">
        <v>20</v>
      </c>
      <c r="H15" s="33">
        <v>200</v>
      </c>
      <c r="I15" s="40"/>
      <c r="J15" s="33"/>
      <c r="K15" s="33"/>
      <c r="L15" s="33"/>
      <c r="M15" s="33">
        <v>200</v>
      </c>
      <c r="N15" s="33"/>
      <c r="O15" s="33"/>
      <c r="P15" s="33"/>
      <c r="Q15" s="41">
        <f t="shared" si="0"/>
        <v>400</v>
      </c>
      <c r="R15" s="27"/>
      <c r="S15" s="27"/>
      <c r="T15" s="34"/>
      <c r="U15" s="35"/>
      <c r="V15" s="34"/>
      <c r="W15" s="34"/>
      <c r="X15" s="34"/>
      <c r="Y15" s="27"/>
      <c r="Z15" s="27"/>
      <c r="AA15" s="27"/>
    </row>
    <row r="16" spans="1:27" s="28" customFormat="1" ht="21" x14ac:dyDescent="0.25">
      <c r="A16" s="25">
        <v>11</v>
      </c>
      <c r="B16" s="29" t="s">
        <v>80</v>
      </c>
      <c r="C16" s="30" t="s">
        <v>81</v>
      </c>
      <c r="D16" s="31"/>
      <c r="E16" s="32" t="s">
        <v>59</v>
      </c>
      <c r="F16" s="32"/>
      <c r="G16" s="32" t="s">
        <v>20</v>
      </c>
      <c r="H16" s="33"/>
      <c r="I16" s="40"/>
      <c r="J16" s="33"/>
      <c r="K16" s="33"/>
      <c r="L16" s="33"/>
      <c r="M16" s="33"/>
      <c r="N16" s="33"/>
      <c r="O16" s="33">
        <v>2000</v>
      </c>
      <c r="P16" s="33"/>
      <c r="Q16" s="41">
        <f t="shared" si="0"/>
        <v>2000</v>
      </c>
      <c r="R16" s="27"/>
      <c r="S16" s="27"/>
      <c r="T16" s="34"/>
      <c r="U16" s="35"/>
      <c r="V16" s="34"/>
      <c r="W16" s="34"/>
      <c r="X16" s="34"/>
      <c r="Y16" s="27"/>
      <c r="Z16" s="27"/>
      <c r="AA16" s="27"/>
    </row>
    <row r="17" spans="1:27" s="28" customFormat="1" ht="21" x14ac:dyDescent="0.25">
      <c r="A17" s="25">
        <v>12</v>
      </c>
      <c r="B17" s="29" t="s">
        <v>82</v>
      </c>
      <c r="C17" s="30" t="s">
        <v>83</v>
      </c>
      <c r="D17" s="31"/>
      <c r="E17" s="32" t="s">
        <v>59</v>
      </c>
      <c r="F17" s="32"/>
      <c r="G17" s="32" t="s">
        <v>20</v>
      </c>
      <c r="H17" s="33"/>
      <c r="I17" s="40"/>
      <c r="J17" s="33"/>
      <c r="K17" s="33">
        <v>52691</v>
      </c>
      <c r="L17" s="33"/>
      <c r="M17" s="33"/>
      <c r="N17" s="33"/>
      <c r="O17" s="33"/>
      <c r="P17" s="33"/>
      <c r="Q17" s="41">
        <f t="shared" si="0"/>
        <v>52691</v>
      </c>
      <c r="R17" s="27"/>
      <c r="S17" s="27"/>
      <c r="T17" s="34"/>
      <c r="U17" s="35"/>
      <c r="V17" s="34"/>
      <c r="W17" s="34"/>
      <c r="X17" s="34"/>
      <c r="Y17" s="27"/>
      <c r="Z17" s="27"/>
      <c r="AA17" s="27"/>
    </row>
    <row r="18" spans="1:27" s="28" customFormat="1" ht="21" x14ac:dyDescent="0.25">
      <c r="A18" s="25">
        <v>13</v>
      </c>
      <c r="B18" s="29" t="s">
        <v>84</v>
      </c>
      <c r="C18" s="30" t="s">
        <v>85</v>
      </c>
      <c r="D18" s="31"/>
      <c r="E18" s="32" t="s">
        <v>59</v>
      </c>
      <c r="F18" s="32"/>
      <c r="G18" s="32" t="s">
        <v>20</v>
      </c>
      <c r="H18" s="33"/>
      <c r="I18" s="40"/>
      <c r="J18" s="33"/>
      <c r="K18" s="33"/>
      <c r="L18" s="33">
        <v>14000</v>
      </c>
      <c r="M18" s="33"/>
      <c r="N18" s="33"/>
      <c r="O18" s="33"/>
      <c r="P18" s="33"/>
      <c r="Q18" s="41">
        <f t="shared" si="0"/>
        <v>14000</v>
      </c>
      <c r="R18" s="27"/>
      <c r="S18" s="27"/>
      <c r="T18" s="34"/>
      <c r="U18" s="35"/>
      <c r="V18" s="34"/>
      <c r="W18" s="34"/>
      <c r="X18" s="34"/>
      <c r="Y18" s="27"/>
      <c r="Z18" s="27"/>
      <c r="AA18" s="27"/>
    </row>
    <row r="19" spans="1:27" s="28" customFormat="1" ht="21" x14ac:dyDescent="0.25">
      <c r="A19" s="25">
        <v>14</v>
      </c>
      <c r="B19" s="29" t="s">
        <v>86</v>
      </c>
      <c r="C19" s="30" t="s">
        <v>87</v>
      </c>
      <c r="D19" s="31"/>
      <c r="E19" s="32" t="s">
        <v>59</v>
      </c>
      <c r="F19" s="32"/>
      <c r="G19" s="32" t="s">
        <v>20</v>
      </c>
      <c r="H19" s="33"/>
      <c r="I19" s="40"/>
      <c r="J19" s="33"/>
      <c r="K19" s="33"/>
      <c r="L19" s="33"/>
      <c r="M19" s="33">
        <v>62000</v>
      </c>
      <c r="N19" s="33"/>
      <c r="O19" s="33">
        <v>1750</v>
      </c>
      <c r="P19" s="33"/>
      <c r="Q19" s="41">
        <f t="shared" si="0"/>
        <v>63750</v>
      </c>
      <c r="R19" s="27"/>
      <c r="S19" s="27"/>
      <c r="T19" s="34"/>
      <c r="U19" s="35"/>
      <c r="V19" s="34"/>
      <c r="W19" s="34"/>
      <c r="X19" s="34"/>
      <c r="Y19" s="27"/>
      <c r="Z19" s="27"/>
      <c r="AA19" s="27"/>
    </row>
    <row r="20" spans="1:27" s="28" customFormat="1" ht="21" x14ac:dyDescent="0.25">
      <c r="A20" s="25">
        <v>15</v>
      </c>
      <c r="B20" s="29" t="s">
        <v>88</v>
      </c>
      <c r="C20" s="30" t="s">
        <v>89</v>
      </c>
      <c r="D20" s="31"/>
      <c r="E20" s="32" t="s">
        <v>59</v>
      </c>
      <c r="F20" s="32"/>
      <c r="G20" s="32" t="s">
        <v>20</v>
      </c>
      <c r="H20" s="33"/>
      <c r="I20" s="40"/>
      <c r="J20" s="33"/>
      <c r="K20" s="33"/>
      <c r="L20" s="33">
        <v>100</v>
      </c>
      <c r="M20" s="33">
        <v>16500</v>
      </c>
      <c r="N20" s="33"/>
      <c r="O20" s="33"/>
      <c r="P20" s="33">
        <v>13000</v>
      </c>
      <c r="Q20" s="41">
        <f t="shared" si="0"/>
        <v>29600</v>
      </c>
      <c r="R20" s="27"/>
      <c r="S20" s="27"/>
      <c r="T20" s="34"/>
      <c r="U20" s="35"/>
      <c r="V20" s="34"/>
      <c r="W20" s="34"/>
      <c r="X20" s="34"/>
      <c r="Y20" s="27"/>
      <c r="Z20" s="27"/>
      <c r="AA20" s="27"/>
    </row>
    <row r="21" spans="1:27" s="28" customFormat="1" ht="21" x14ac:dyDescent="0.25">
      <c r="A21" s="25">
        <v>16</v>
      </c>
      <c r="B21" s="29" t="s">
        <v>90</v>
      </c>
      <c r="C21" s="30" t="s">
        <v>91</v>
      </c>
      <c r="D21" s="31"/>
      <c r="E21" s="32" t="s">
        <v>59</v>
      </c>
      <c r="F21" s="32"/>
      <c r="G21" s="32" t="s">
        <v>20</v>
      </c>
      <c r="H21" s="33"/>
      <c r="I21" s="40"/>
      <c r="J21" s="33"/>
      <c r="K21" s="33">
        <v>17314</v>
      </c>
      <c r="L21" s="33"/>
      <c r="M21" s="33"/>
      <c r="N21" s="33"/>
      <c r="O21" s="33"/>
      <c r="P21" s="33"/>
      <c r="Q21" s="41">
        <f t="shared" si="0"/>
        <v>17314</v>
      </c>
      <c r="R21" s="27"/>
      <c r="S21" s="27"/>
      <c r="T21" s="34"/>
      <c r="U21" s="35"/>
      <c r="V21" s="34"/>
      <c r="W21" s="34"/>
      <c r="X21" s="34"/>
      <c r="Y21" s="27"/>
      <c r="Z21" s="27"/>
      <c r="AA21" s="27"/>
    </row>
    <row r="22" spans="1:27" s="28" customFormat="1" ht="16.5" customHeight="1" x14ac:dyDescent="0.25">
      <c r="A22" s="25">
        <v>17</v>
      </c>
      <c r="B22" s="29" t="s">
        <v>92</v>
      </c>
      <c r="C22" s="30" t="s">
        <v>93</v>
      </c>
      <c r="D22" s="31"/>
      <c r="E22" s="32" t="s">
        <v>59</v>
      </c>
      <c r="F22" s="32"/>
      <c r="G22" s="32" t="s">
        <v>20</v>
      </c>
      <c r="H22" s="33"/>
      <c r="I22" s="40"/>
      <c r="J22" s="33"/>
      <c r="K22" s="33"/>
      <c r="L22" s="33"/>
      <c r="M22" s="33"/>
      <c r="N22" s="33"/>
      <c r="O22" s="33"/>
      <c r="P22" s="33">
        <v>3</v>
      </c>
      <c r="Q22" s="41">
        <f t="shared" si="0"/>
        <v>3</v>
      </c>
      <c r="R22" s="27"/>
      <c r="S22" s="27"/>
      <c r="T22" s="34"/>
      <c r="U22" s="35"/>
      <c r="V22" s="34"/>
      <c r="W22" s="34"/>
      <c r="X22" s="34"/>
      <c r="Y22" s="27"/>
      <c r="Z22" s="27"/>
      <c r="AA22" s="27"/>
    </row>
    <row r="23" spans="1:27" s="28" customFormat="1" ht="16.5" customHeight="1" x14ac:dyDescent="0.25">
      <c r="A23" s="25">
        <v>18</v>
      </c>
      <c r="B23" s="29" t="s">
        <v>94</v>
      </c>
      <c r="C23" s="30" t="s">
        <v>95</v>
      </c>
      <c r="D23" s="31"/>
      <c r="E23" s="32" t="s">
        <v>59</v>
      </c>
      <c r="F23" s="32"/>
      <c r="G23" s="32" t="s">
        <v>20</v>
      </c>
      <c r="H23" s="33"/>
      <c r="I23" s="40"/>
      <c r="J23" s="33"/>
      <c r="K23" s="33"/>
      <c r="L23" s="33"/>
      <c r="M23" s="33"/>
      <c r="N23" s="33"/>
      <c r="O23" s="33">
        <v>3000</v>
      </c>
      <c r="P23" s="33"/>
      <c r="Q23" s="41">
        <f t="shared" si="0"/>
        <v>3000</v>
      </c>
      <c r="R23" s="27"/>
      <c r="S23" s="27"/>
      <c r="T23" s="34"/>
      <c r="U23" s="35"/>
      <c r="V23" s="34"/>
      <c r="W23" s="34"/>
      <c r="X23" s="34"/>
      <c r="Y23" s="27"/>
      <c r="Z23" s="27"/>
      <c r="AA23" s="27"/>
    </row>
    <row r="24" spans="1:27" s="28" customFormat="1" ht="21" x14ac:dyDescent="0.25">
      <c r="A24" s="25">
        <v>19</v>
      </c>
      <c r="B24" s="29" t="s">
        <v>96</v>
      </c>
      <c r="C24" s="30" t="s">
        <v>97</v>
      </c>
      <c r="D24" s="31"/>
      <c r="E24" s="32" t="s">
        <v>59</v>
      </c>
      <c r="F24" s="32"/>
      <c r="G24" s="32" t="s">
        <v>20</v>
      </c>
      <c r="H24" s="33"/>
      <c r="I24" s="40"/>
      <c r="J24" s="33"/>
      <c r="K24" s="33">
        <v>39330</v>
      </c>
      <c r="L24" s="33"/>
      <c r="M24" s="33">
        <v>6000</v>
      </c>
      <c r="N24" s="33"/>
      <c r="O24" s="33"/>
      <c r="P24" s="33"/>
      <c r="Q24" s="41">
        <f t="shared" si="0"/>
        <v>45330</v>
      </c>
      <c r="R24" s="27"/>
      <c r="S24" s="27"/>
      <c r="T24" s="34"/>
      <c r="U24" s="35"/>
      <c r="V24" s="34"/>
      <c r="W24" s="34"/>
      <c r="X24" s="34"/>
      <c r="Y24" s="27"/>
      <c r="Z24" s="27"/>
      <c r="AA24" s="27"/>
    </row>
    <row r="25" spans="1:27" s="28" customFormat="1" ht="21" x14ac:dyDescent="0.25">
      <c r="A25" s="25">
        <v>20</v>
      </c>
      <c r="B25" s="29" t="s">
        <v>98</v>
      </c>
      <c r="C25" s="30" t="s">
        <v>99</v>
      </c>
      <c r="D25" s="31"/>
      <c r="E25" s="32" t="s">
        <v>59</v>
      </c>
      <c r="F25" s="32"/>
      <c r="G25" s="32" t="s">
        <v>20</v>
      </c>
      <c r="H25" s="33"/>
      <c r="I25" s="40"/>
      <c r="J25" s="33"/>
      <c r="K25" s="33">
        <v>2714</v>
      </c>
      <c r="L25" s="33"/>
      <c r="M25" s="33"/>
      <c r="N25" s="33"/>
      <c r="O25" s="33"/>
      <c r="P25" s="33"/>
      <c r="Q25" s="41">
        <f t="shared" si="0"/>
        <v>2714</v>
      </c>
      <c r="R25" s="27"/>
      <c r="S25" s="27"/>
      <c r="T25" s="34"/>
      <c r="U25" s="35"/>
      <c r="V25" s="34"/>
      <c r="W25" s="34"/>
      <c r="X25" s="34"/>
      <c r="Y25" s="27"/>
      <c r="Z25" s="27"/>
      <c r="AA25" s="27"/>
    </row>
    <row r="26" spans="1:27" s="28" customFormat="1" ht="21" x14ac:dyDescent="0.25">
      <c r="A26" s="25">
        <v>21</v>
      </c>
      <c r="B26" s="29" t="s">
        <v>100</v>
      </c>
      <c r="C26" s="30" t="s">
        <v>101</v>
      </c>
      <c r="D26" s="31"/>
      <c r="E26" s="32" t="s">
        <v>59</v>
      </c>
      <c r="F26" s="32"/>
      <c r="G26" s="32" t="s">
        <v>20</v>
      </c>
      <c r="H26" s="33"/>
      <c r="I26" s="40"/>
      <c r="J26" s="33"/>
      <c r="K26" s="33"/>
      <c r="L26" s="33"/>
      <c r="M26" s="33">
        <v>10500</v>
      </c>
      <c r="N26" s="33"/>
      <c r="O26" s="33"/>
      <c r="P26" s="33"/>
      <c r="Q26" s="41">
        <f t="shared" si="0"/>
        <v>10500</v>
      </c>
      <c r="R26" s="27"/>
      <c r="S26" s="27"/>
      <c r="T26" s="34"/>
      <c r="U26" s="35"/>
      <c r="V26" s="34"/>
      <c r="W26" s="34"/>
      <c r="X26" s="34"/>
      <c r="Y26" s="27"/>
      <c r="Z26" s="27"/>
      <c r="AA26" s="27"/>
    </row>
    <row r="27" spans="1:27" s="28" customFormat="1" ht="24.75" customHeight="1" x14ac:dyDescent="0.25">
      <c r="A27" s="25">
        <v>22</v>
      </c>
      <c r="B27" s="29" t="s">
        <v>102</v>
      </c>
      <c r="C27" s="30" t="s">
        <v>103</v>
      </c>
      <c r="D27" s="31"/>
      <c r="E27" s="32" t="s">
        <v>59</v>
      </c>
      <c r="F27" s="32"/>
      <c r="G27" s="32" t="s">
        <v>20</v>
      </c>
      <c r="H27" s="33"/>
      <c r="I27" s="40"/>
      <c r="J27" s="33"/>
      <c r="K27" s="33"/>
      <c r="L27" s="33"/>
      <c r="M27" s="33"/>
      <c r="N27" s="33">
        <v>10000</v>
      </c>
      <c r="O27" s="33"/>
      <c r="P27" s="33">
        <v>7000</v>
      </c>
      <c r="Q27" s="41">
        <f t="shared" si="0"/>
        <v>17000</v>
      </c>
      <c r="R27" s="27"/>
      <c r="S27" s="27"/>
      <c r="T27" s="34"/>
      <c r="U27" s="35"/>
      <c r="V27" s="34"/>
      <c r="W27" s="34"/>
      <c r="X27" s="34"/>
      <c r="Y27" s="27"/>
      <c r="Z27" s="27"/>
      <c r="AA27" s="27"/>
    </row>
    <row r="28" spans="1:27" s="28" customFormat="1" ht="25.5" customHeight="1" x14ac:dyDescent="0.25">
      <c r="A28" s="25">
        <v>23</v>
      </c>
      <c r="B28" s="29" t="s">
        <v>105</v>
      </c>
      <c r="C28" s="30" t="s">
        <v>104</v>
      </c>
      <c r="D28" s="31"/>
      <c r="E28" s="32" t="s">
        <v>59</v>
      </c>
      <c r="F28" s="32"/>
      <c r="G28" s="32" t="s">
        <v>20</v>
      </c>
      <c r="H28" s="33">
        <v>1800</v>
      </c>
      <c r="I28" s="40"/>
      <c r="J28" s="33"/>
      <c r="K28" s="33"/>
      <c r="L28" s="33"/>
      <c r="M28" s="33"/>
      <c r="N28" s="33"/>
      <c r="O28" s="33">
        <v>1000</v>
      </c>
      <c r="P28" s="33"/>
      <c r="Q28" s="41">
        <f t="shared" si="0"/>
        <v>2800</v>
      </c>
      <c r="R28" s="27"/>
      <c r="S28" s="27"/>
      <c r="T28" s="34"/>
      <c r="U28" s="35"/>
      <c r="V28" s="34"/>
      <c r="W28" s="34"/>
      <c r="X28" s="34"/>
      <c r="Y28" s="27"/>
      <c r="Z28" s="27"/>
      <c r="AA28" s="27"/>
    </row>
    <row r="29" spans="1:27" s="28" customFormat="1" ht="25.5" customHeight="1" x14ac:dyDescent="0.25">
      <c r="A29" s="25"/>
      <c r="B29" s="29">
        <v>2297097</v>
      </c>
      <c r="C29" s="30" t="s">
        <v>106</v>
      </c>
      <c r="D29" s="31"/>
      <c r="E29" s="32" t="s">
        <v>59</v>
      </c>
      <c r="F29" s="32"/>
      <c r="G29" s="32" t="s">
        <v>20</v>
      </c>
      <c r="H29" s="33"/>
      <c r="I29" s="40">
        <v>30700</v>
      </c>
      <c r="J29" s="33"/>
      <c r="K29" s="33"/>
      <c r="L29" s="33"/>
      <c r="M29" s="33"/>
      <c r="N29" s="33"/>
      <c r="O29" s="33"/>
      <c r="P29" s="33"/>
      <c r="Q29" s="41">
        <f t="shared" si="0"/>
        <v>30700</v>
      </c>
      <c r="R29" s="27"/>
      <c r="S29" s="27"/>
      <c r="T29" s="34"/>
      <c r="U29" s="35"/>
      <c r="V29" s="34"/>
      <c r="W29" s="34"/>
      <c r="X29" s="34"/>
      <c r="Y29" s="27"/>
      <c r="Z29" s="27"/>
      <c r="AA29" s="27"/>
    </row>
    <row r="30" spans="1:27" s="3" customFormat="1" ht="15" customHeight="1" x14ac:dyDescent="0.2">
      <c r="A30" s="5"/>
      <c r="B30" s="9" t="s">
        <v>21</v>
      </c>
      <c r="C30" s="10"/>
      <c r="D30" s="10"/>
      <c r="E30" s="10"/>
      <c r="F30" s="8"/>
      <c r="G30" s="9"/>
      <c r="H30" s="11">
        <f t="shared" ref="H30:P30" si="1">SUM(H6:H28)</f>
        <v>23092</v>
      </c>
      <c r="I30" s="11">
        <f>SUM(I6:I29)</f>
        <v>30700</v>
      </c>
      <c r="J30" s="11">
        <f t="shared" si="1"/>
        <v>58900</v>
      </c>
      <c r="K30" s="11">
        <f t="shared" si="1"/>
        <v>117102</v>
      </c>
      <c r="L30" s="11">
        <f t="shared" si="1"/>
        <v>241100</v>
      </c>
      <c r="M30" s="11">
        <f t="shared" si="1"/>
        <v>899910</v>
      </c>
      <c r="N30" s="11">
        <f t="shared" si="1"/>
        <v>52000</v>
      </c>
      <c r="O30" s="11">
        <f t="shared" si="1"/>
        <v>24751</v>
      </c>
      <c r="P30" s="11">
        <f t="shared" si="1"/>
        <v>90803</v>
      </c>
      <c r="Q30" s="11">
        <f>SUM(Q6:Q29)</f>
        <v>1538358</v>
      </c>
      <c r="R30" s="12"/>
      <c r="S30" s="12"/>
      <c r="T30" s="13"/>
      <c r="U30" s="14"/>
      <c r="V30" s="13"/>
      <c r="W30" s="13"/>
      <c r="X30" s="13"/>
      <c r="Y30" s="12"/>
      <c r="Z30" s="12"/>
      <c r="AA30" s="12"/>
    </row>
    <row r="31" spans="1:27" s="1" customFormat="1" ht="11.25" x14ac:dyDescent="0.2">
      <c r="F31" s="2"/>
      <c r="I31" s="39"/>
      <c r="Q31" s="3"/>
      <c r="R31" s="4"/>
      <c r="S31" s="4"/>
      <c r="T31" s="4"/>
      <c r="U31" s="4"/>
      <c r="V31" s="4"/>
      <c r="W31" s="4"/>
      <c r="X31" s="4"/>
      <c r="Y31" s="4"/>
      <c r="Z31" s="4"/>
      <c r="AA31" s="4"/>
    </row>
    <row r="32" spans="1:27" s="1" customFormat="1" ht="11.25" x14ac:dyDescent="0.2">
      <c r="F32" s="2"/>
      <c r="I32" s="39"/>
      <c r="Q32" s="3"/>
      <c r="R32" s="4"/>
      <c r="S32" s="4"/>
      <c r="T32" s="4"/>
      <c r="U32" s="4"/>
      <c r="V32" s="4"/>
      <c r="W32" s="4"/>
      <c r="X32" s="4"/>
      <c r="Y32" s="4"/>
      <c r="Z32" s="4"/>
      <c r="AA32" s="4"/>
    </row>
    <row r="33" spans="4:27" s="1" customFormat="1" ht="11.25" x14ac:dyDescent="0.2">
      <c r="F33" s="2"/>
      <c r="I33" s="39"/>
      <c r="Q33" s="3"/>
      <c r="R33" s="4"/>
      <c r="S33" s="4"/>
      <c r="T33" s="4"/>
      <c r="U33" s="4"/>
      <c r="V33" s="4"/>
      <c r="W33" s="4"/>
      <c r="X33" s="4"/>
      <c r="Y33" s="4"/>
      <c r="Z33" s="4"/>
      <c r="AA33" s="4"/>
    </row>
    <row r="34" spans="4:27" s="1" customFormat="1" ht="11.25" x14ac:dyDescent="0.2">
      <c r="F34" s="2"/>
      <c r="I34" s="39"/>
      <c r="Q34" s="3"/>
      <c r="R34" s="4"/>
      <c r="S34" s="4"/>
      <c r="T34" s="4"/>
      <c r="U34" s="4"/>
      <c r="V34" s="4"/>
      <c r="W34" s="4"/>
      <c r="X34" s="4"/>
      <c r="Y34" s="4"/>
      <c r="Z34" s="4"/>
      <c r="AA34" s="4"/>
    </row>
    <row r="35" spans="4:27" s="1" customFormat="1" ht="11.25" x14ac:dyDescent="0.2">
      <c r="F35" s="2"/>
      <c r="I35" s="39"/>
      <c r="Q35" s="3"/>
      <c r="R35" s="4"/>
      <c r="S35" s="4"/>
      <c r="T35" s="4"/>
      <c r="U35" s="4"/>
      <c r="V35" s="4"/>
      <c r="W35" s="4"/>
      <c r="X35" s="4"/>
      <c r="Y35" s="4"/>
      <c r="Z35" s="4"/>
      <c r="AA35" s="4"/>
    </row>
    <row r="42" spans="4:27" x14ac:dyDescent="0.25">
      <c r="D42" s="15"/>
    </row>
  </sheetData>
  <autoFilter ref="A5:AA30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zoomScale="90" zoomScaleNormal="90" workbookViewId="0">
      <selection activeCell="C13" sqref="C13"/>
    </sheetView>
  </sheetViews>
  <sheetFormatPr defaultRowHeight="15" x14ac:dyDescent="0.25"/>
  <cols>
    <col min="1" max="1" width="5.28515625" style="16" bestFit="1" customWidth="1"/>
    <col min="2" max="2" width="20.7109375" style="17" customWidth="1"/>
    <col min="3" max="3" width="90.28515625" style="18" bestFit="1" customWidth="1"/>
    <col min="4" max="4" width="17.42578125" style="18" bestFit="1" customWidth="1"/>
    <col min="5" max="5" width="74.140625" style="18" bestFit="1" customWidth="1"/>
    <col min="6" max="16384" width="9.140625" style="18"/>
  </cols>
  <sheetData>
    <row r="1" spans="1:5" x14ac:dyDescent="0.25">
      <c r="A1" s="16" t="s">
        <v>0</v>
      </c>
      <c r="C1" s="18" t="s">
        <v>1</v>
      </c>
    </row>
    <row r="3" spans="1:5" x14ac:dyDescent="0.25">
      <c r="A3" s="19" t="s">
        <v>12</v>
      </c>
      <c r="B3" s="19" t="s">
        <v>22</v>
      </c>
      <c r="C3" s="20" t="s">
        <v>23</v>
      </c>
      <c r="D3" s="20" t="s">
        <v>24</v>
      </c>
      <c r="E3" s="20" t="s">
        <v>25</v>
      </c>
    </row>
    <row r="4" spans="1:5" ht="25.5" x14ac:dyDescent="0.25">
      <c r="A4" s="21">
        <v>1</v>
      </c>
      <c r="B4" s="22" t="s">
        <v>2</v>
      </c>
      <c r="C4" s="23" t="s">
        <v>26</v>
      </c>
      <c r="D4" s="23" t="s">
        <v>27</v>
      </c>
      <c r="E4" s="24" t="s">
        <v>107</v>
      </c>
    </row>
    <row r="5" spans="1:5" ht="25.5" x14ac:dyDescent="0.25">
      <c r="A5" s="44">
        <v>2</v>
      </c>
      <c r="B5" s="47" t="s">
        <v>3</v>
      </c>
      <c r="C5" s="23" t="s">
        <v>28</v>
      </c>
      <c r="D5" s="23" t="s">
        <v>27</v>
      </c>
      <c r="E5" s="24" t="s">
        <v>107</v>
      </c>
    </row>
    <row r="6" spans="1:5" ht="25.5" x14ac:dyDescent="0.25">
      <c r="A6" s="45"/>
      <c r="B6" s="48"/>
      <c r="C6" s="23" t="s">
        <v>29</v>
      </c>
      <c r="D6" s="23" t="s">
        <v>27</v>
      </c>
      <c r="E6" s="24" t="s">
        <v>107</v>
      </c>
    </row>
    <row r="7" spans="1:5" ht="25.5" x14ac:dyDescent="0.25">
      <c r="A7" s="46"/>
      <c r="B7" s="49"/>
      <c r="C7" s="23" t="s">
        <v>30</v>
      </c>
      <c r="D7" s="23" t="s">
        <v>27</v>
      </c>
      <c r="E7" s="24" t="s">
        <v>107</v>
      </c>
    </row>
    <row r="8" spans="1:5" ht="25.5" x14ac:dyDescent="0.25">
      <c r="A8" s="21">
        <v>3</v>
      </c>
      <c r="B8" s="22" t="s">
        <v>4</v>
      </c>
      <c r="C8" s="23" t="s">
        <v>31</v>
      </c>
      <c r="D8" s="23" t="s">
        <v>27</v>
      </c>
      <c r="E8" s="24" t="s">
        <v>107</v>
      </c>
    </row>
    <row r="9" spans="1:5" ht="25.5" x14ac:dyDescent="0.25">
      <c r="A9" s="21">
        <v>4</v>
      </c>
      <c r="B9" s="22" t="s">
        <v>5</v>
      </c>
      <c r="C9" s="23" t="s">
        <v>32</v>
      </c>
      <c r="D9" s="23" t="s">
        <v>27</v>
      </c>
      <c r="E9" s="24" t="s">
        <v>107</v>
      </c>
    </row>
    <row r="10" spans="1:5" ht="25.5" x14ac:dyDescent="0.25">
      <c r="A10" s="21">
        <v>5</v>
      </c>
      <c r="B10" s="22" t="s">
        <v>6</v>
      </c>
      <c r="C10" s="23" t="s">
        <v>33</v>
      </c>
      <c r="D10" s="23" t="s">
        <v>27</v>
      </c>
      <c r="E10" s="24" t="s">
        <v>107</v>
      </c>
    </row>
    <row r="11" spans="1:5" ht="25.5" x14ac:dyDescent="0.25">
      <c r="A11" s="44">
        <v>6</v>
      </c>
      <c r="B11" s="22" t="s">
        <v>7</v>
      </c>
      <c r="C11" s="23"/>
      <c r="D11" s="23" t="s">
        <v>27</v>
      </c>
      <c r="E11" s="24" t="s">
        <v>107</v>
      </c>
    </row>
    <row r="12" spans="1:5" ht="25.5" x14ac:dyDescent="0.25">
      <c r="A12" s="45"/>
      <c r="B12" s="22" t="s">
        <v>34</v>
      </c>
      <c r="C12" s="23" t="s">
        <v>35</v>
      </c>
      <c r="D12" s="23" t="s">
        <v>27</v>
      </c>
      <c r="E12" s="24" t="s">
        <v>107</v>
      </c>
    </row>
    <row r="13" spans="1:5" ht="25.5" x14ac:dyDescent="0.25">
      <c r="A13" s="45"/>
      <c r="B13" s="22" t="s">
        <v>36</v>
      </c>
      <c r="C13" s="23" t="s">
        <v>37</v>
      </c>
      <c r="D13" s="23" t="s">
        <v>27</v>
      </c>
      <c r="E13" s="24" t="s">
        <v>107</v>
      </c>
    </row>
    <row r="14" spans="1:5" ht="25.5" x14ac:dyDescent="0.25">
      <c r="A14" s="45"/>
      <c r="B14" s="22" t="s">
        <v>38</v>
      </c>
      <c r="C14" s="23" t="s">
        <v>39</v>
      </c>
      <c r="D14" s="23" t="s">
        <v>27</v>
      </c>
      <c r="E14" s="24" t="s">
        <v>107</v>
      </c>
    </row>
    <row r="15" spans="1:5" ht="25.5" x14ac:dyDescent="0.25">
      <c r="A15" s="45"/>
      <c r="B15" s="22" t="s">
        <v>40</v>
      </c>
      <c r="C15" s="23" t="s">
        <v>41</v>
      </c>
      <c r="D15" s="23" t="s">
        <v>27</v>
      </c>
      <c r="E15" s="24" t="s">
        <v>107</v>
      </c>
    </row>
    <row r="16" spans="1:5" ht="25.5" x14ac:dyDescent="0.25">
      <c r="A16" s="45"/>
      <c r="B16" s="22" t="s">
        <v>42</v>
      </c>
      <c r="C16" s="23" t="s">
        <v>43</v>
      </c>
      <c r="D16" s="23" t="s">
        <v>27</v>
      </c>
      <c r="E16" s="24" t="s">
        <v>107</v>
      </c>
    </row>
    <row r="17" spans="1:5" ht="25.5" x14ac:dyDescent="0.25">
      <c r="A17" s="45"/>
      <c r="B17" s="22" t="s">
        <v>44</v>
      </c>
      <c r="C17" s="23" t="s">
        <v>45</v>
      </c>
      <c r="D17" s="23" t="s">
        <v>27</v>
      </c>
      <c r="E17" s="24" t="s">
        <v>107</v>
      </c>
    </row>
    <row r="18" spans="1:5" ht="25.5" x14ac:dyDescent="0.25">
      <c r="A18" s="45"/>
      <c r="B18" s="22" t="s">
        <v>46</v>
      </c>
      <c r="C18" s="23" t="s">
        <v>47</v>
      </c>
      <c r="D18" s="23" t="s">
        <v>27</v>
      </c>
      <c r="E18" s="24" t="s">
        <v>107</v>
      </c>
    </row>
    <row r="19" spans="1:5" ht="25.5" x14ac:dyDescent="0.25">
      <c r="A19" s="45"/>
      <c r="B19" s="22" t="s">
        <v>48</v>
      </c>
      <c r="C19" s="23" t="s">
        <v>49</v>
      </c>
      <c r="D19" s="23" t="s">
        <v>27</v>
      </c>
      <c r="E19" s="24" t="s">
        <v>107</v>
      </c>
    </row>
    <row r="20" spans="1:5" ht="25.5" x14ac:dyDescent="0.25">
      <c r="A20" s="46"/>
      <c r="B20" s="22" t="s">
        <v>50</v>
      </c>
      <c r="C20" s="23" t="s">
        <v>51</v>
      </c>
      <c r="D20" s="23" t="s">
        <v>27</v>
      </c>
      <c r="E20" s="24" t="s">
        <v>107</v>
      </c>
    </row>
    <row r="21" spans="1:5" ht="25.5" x14ac:dyDescent="0.25">
      <c r="A21" s="21">
        <v>7</v>
      </c>
      <c r="B21" s="22" t="s">
        <v>8</v>
      </c>
      <c r="C21" s="23" t="s">
        <v>52</v>
      </c>
      <c r="D21" s="23" t="s">
        <v>27</v>
      </c>
      <c r="E21" s="24" t="s">
        <v>107</v>
      </c>
    </row>
    <row r="22" spans="1:5" ht="25.5" x14ac:dyDescent="0.25">
      <c r="A22" s="44">
        <v>8</v>
      </c>
      <c r="B22" s="47" t="s">
        <v>9</v>
      </c>
      <c r="C22" s="23" t="s">
        <v>56</v>
      </c>
      <c r="D22" s="23" t="s">
        <v>27</v>
      </c>
      <c r="E22" s="24" t="s">
        <v>107</v>
      </c>
    </row>
    <row r="23" spans="1:5" ht="25.5" x14ac:dyDescent="0.25">
      <c r="A23" s="45"/>
      <c r="B23" s="48"/>
      <c r="C23" s="23" t="s">
        <v>57</v>
      </c>
      <c r="D23" s="23" t="s">
        <v>27</v>
      </c>
      <c r="E23" s="24" t="s">
        <v>107</v>
      </c>
    </row>
    <row r="24" spans="1:5" ht="25.5" x14ac:dyDescent="0.25">
      <c r="A24" s="46"/>
      <c r="B24" s="49"/>
      <c r="C24" s="23" t="s">
        <v>58</v>
      </c>
      <c r="D24" s="23" t="s">
        <v>27</v>
      </c>
      <c r="E24" s="24" t="s">
        <v>107</v>
      </c>
    </row>
    <row r="25" spans="1:5" ht="25.5" x14ac:dyDescent="0.25">
      <c r="A25" s="44">
        <v>9</v>
      </c>
      <c r="B25" s="47" t="s">
        <v>10</v>
      </c>
      <c r="C25" s="23" t="s">
        <v>53</v>
      </c>
      <c r="D25" s="23" t="s">
        <v>27</v>
      </c>
      <c r="E25" s="24" t="s">
        <v>107</v>
      </c>
    </row>
    <row r="26" spans="1:5" ht="25.5" x14ac:dyDescent="0.25">
      <c r="A26" s="45"/>
      <c r="B26" s="48"/>
      <c r="C26" s="23" t="s">
        <v>54</v>
      </c>
      <c r="D26" s="23" t="s">
        <v>27</v>
      </c>
      <c r="E26" s="24" t="s">
        <v>107</v>
      </c>
    </row>
    <row r="27" spans="1:5" ht="25.5" x14ac:dyDescent="0.25">
      <c r="A27" s="46"/>
      <c r="B27" s="49"/>
      <c r="C27" s="23" t="s">
        <v>55</v>
      </c>
      <c r="D27" s="23" t="s">
        <v>27</v>
      </c>
      <c r="E27" s="24" t="s">
        <v>107</v>
      </c>
    </row>
  </sheetData>
  <mergeCells count="7">
    <mergeCell ref="A5:A7"/>
    <mergeCell ref="B5:B7"/>
    <mergeCell ref="A11:A20"/>
    <mergeCell ref="A25:A27"/>
    <mergeCell ref="B25:B27"/>
    <mergeCell ref="B22:B24"/>
    <mergeCell ref="A22:A2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Столяров Николай Владимирович</dc:creator>
  <cp:lastModifiedBy>Поддубская Кристина Валерьевна</cp:lastModifiedBy>
  <cp:lastPrinted>2018-08-31T13:27:17Z</cp:lastPrinted>
  <dcterms:created xsi:type="dcterms:W3CDTF">2017-11-03T08:14:57Z</dcterms:created>
  <dcterms:modified xsi:type="dcterms:W3CDTF">2019-02-13T13:28:23Z</dcterms:modified>
</cp:coreProperties>
</file>